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LAK TURK BARBARA\3 JN 2025\16_11_25 Medicinska oprema in aparati za NBO\portal\"/>
    </mc:Choice>
  </mc:AlternateContent>
  <bookViews>
    <workbookView xWindow="0" yWindow="0" windowWidth="21570" windowHeight="1021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5" i="5" l="1"/>
  <c r="Q85" i="5"/>
  <c r="R84" i="5"/>
  <c r="Q84" i="5"/>
  <c r="P84" i="5"/>
  <c r="O84" i="5"/>
  <c r="R83" i="5"/>
  <c r="Q83" i="5"/>
  <c r="P83" i="5"/>
  <c r="O83" i="5"/>
  <c r="R82" i="5"/>
  <c r="Q82" i="5"/>
  <c r="P82" i="5"/>
  <c r="O82" i="5"/>
  <c r="R81" i="5"/>
  <c r="Q81" i="5"/>
  <c r="P81" i="5"/>
  <c r="O81" i="5"/>
  <c r="R80" i="5"/>
  <c r="Q80" i="5"/>
  <c r="P80" i="5"/>
  <c r="O80" i="5"/>
  <c r="R79" i="5"/>
  <c r="Q79" i="5"/>
  <c r="P79" i="5"/>
  <c r="O79" i="5"/>
  <c r="R78" i="5"/>
  <c r="Q78" i="5"/>
  <c r="P78" i="5"/>
  <c r="O78" i="5"/>
  <c r="R77" i="5"/>
  <c r="Q77" i="5"/>
  <c r="P77" i="5"/>
  <c r="O77" i="5"/>
  <c r="R72" i="5"/>
  <c r="Q72" i="5"/>
  <c r="R71" i="5"/>
  <c r="Q71" i="5"/>
  <c r="P71" i="5"/>
  <c r="O71" i="5"/>
  <c r="R70" i="5"/>
  <c r="Q70" i="5"/>
  <c r="P70" i="5"/>
  <c r="O70" i="5"/>
  <c r="R69" i="5"/>
  <c r="Q69" i="5"/>
  <c r="P69" i="5"/>
  <c r="O69" i="5"/>
  <c r="R68" i="5"/>
  <c r="Q68" i="5"/>
  <c r="P68" i="5"/>
  <c r="O68" i="5"/>
  <c r="R67" i="5"/>
  <c r="Q67" i="5"/>
  <c r="P67" i="5"/>
  <c r="O67" i="5"/>
  <c r="R66" i="5"/>
  <c r="Q66" i="5"/>
  <c r="P66" i="5"/>
  <c r="O66" i="5"/>
  <c r="R65" i="5"/>
  <c r="Q65" i="5"/>
  <c r="P65" i="5"/>
  <c r="O65" i="5"/>
  <c r="R64" i="5"/>
  <c r="Q64" i="5"/>
  <c r="P64" i="5"/>
  <c r="O64" i="5"/>
  <c r="R63" i="5"/>
  <c r="Q63" i="5"/>
  <c r="P63" i="5"/>
  <c r="O63" i="5"/>
  <c r="R62" i="5"/>
  <c r="Q62" i="5"/>
  <c r="P62" i="5"/>
  <c r="O62" i="5"/>
  <c r="R61" i="5"/>
  <c r="Q61" i="5"/>
  <c r="P61" i="5"/>
  <c r="O61" i="5"/>
  <c r="R60" i="5"/>
  <c r="Q60" i="5"/>
  <c r="P60" i="5"/>
  <c r="O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9" i="5"/>
  <c r="Q39" i="5"/>
  <c r="P39" i="5"/>
  <c r="O39" i="5"/>
  <c r="R38" i="5"/>
  <c r="Q38" i="5"/>
  <c r="P38" i="5"/>
  <c r="O38" i="5"/>
  <c r="R37" i="5"/>
  <c r="Q37" i="5"/>
  <c r="P37" i="5"/>
  <c r="O37" i="5"/>
  <c r="R36" i="5"/>
  <c r="Q36" i="5"/>
  <c r="P36" i="5"/>
  <c r="O36" i="5"/>
  <c r="R35" i="5"/>
  <c r="Q35" i="5"/>
  <c r="P35" i="5"/>
  <c r="O35" i="5"/>
  <c r="R34" i="5"/>
  <c r="Q34" i="5"/>
  <c r="P34" i="5"/>
  <c r="O34" i="5"/>
  <c r="R33" i="5"/>
  <c r="Q33" i="5"/>
  <c r="P33" i="5"/>
  <c r="O33" i="5"/>
  <c r="R32" i="5"/>
  <c r="Q32" i="5"/>
  <c r="P32" i="5"/>
  <c r="O32" i="5"/>
  <c r="R31" i="5"/>
  <c r="Q31" i="5"/>
  <c r="P31" i="5"/>
  <c r="O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<sst xmlns="http://schemas.openxmlformats.org/spreadsheetml/2006/main" count="589" uniqueCount="282">
  <si>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</si>
  <si>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</si>
  <si>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</si>
  <si>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</si>
  <si>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</si>
  <si>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</si>
  <si>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</si>
  <si>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</si>
  <si>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</si>
  <si>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</si>
  <si>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</si>
  <si>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</si>
  <si>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</si>
  <si>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</si>
  <si>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</si>
  <si>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</si>
  <si>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</si>
  <si>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</si>
  <si>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</si>
  <si>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</si>
  <si>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</si>
  <si>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</si>
  <si>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</si>
  <si>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</si>
  <si>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</si>
  <si>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</si>
  <si>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</si>
  <si>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</si>
  <si>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</si>
  <si>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</si>
  <si>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</si>
  <si>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</si>
  <si>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</si>
  <si>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</si>
  <si>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</si>
  <si>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</si>
  <si>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16-11/25</t>
  </si>
  <si>
    <t>Dobava in montaža medicinske opreme za projekt COVID19 - Ureditev prostorov za namen negovalne bolnišnice - preureditev starega internega oddelka SB Novo mesto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</si>
  <si>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</si>
  <si>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</si>
  <si>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</si>
  <si>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</si>
  <si>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</si>
  <si>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</si>
  <si>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</si>
  <si>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</si>
  <si>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</si>
  <si>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</si>
  <si>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</si>
  <si>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</si>
  <si>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</si>
  <si>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</si>
  <si>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</si>
  <si>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*</t>
  </si>
  <si>
    <t>1.</t>
  </si>
  <si>
    <t>podsklop: Dobava in montaža medicinske opreme</t>
  </si>
  <si>
    <t>ZAPRT</t>
  </si>
  <si>
    <t>Dobava in montaža medicinske opreme</t>
  </si>
  <si>
    <t>EOB</t>
  </si>
  <si>
    <t>Zap. št.</t>
  </si>
  <si>
    <t>Naziv blaga</t>
  </si>
  <si>
    <t>Zap.št. iz popisa</t>
  </si>
  <si>
    <t>Šifra opreme</t>
  </si>
  <si>
    <t>Zahteve naročnika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</si>
  <si>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</si>
  <si>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</si>
  <si>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</si>
  <si>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</si>
  <si>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</si>
  <si>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</si>
  <si>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</si>
  <si>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</si>
  <si>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</si>
  <si>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</si>
  <si>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</si>
  <si>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</si>
  <si>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</si>
  <si>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</si>
  <si>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</si>
  <si>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</si>
  <si>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</si>
  <si>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</si>
  <si>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TRANSPORTNI MONITOR</t>
  </si>
  <si>
    <t>3.1.</t>
  </si>
  <si>
    <t>TMONIT</t>
  </si>
  <si>
    <t>v skladu z zahtevami iz zavihka "Medicinska oprema" iz xls popisa opreme in opisi</t>
  </si>
  <si>
    <t>KOS</t>
  </si>
  <si>
    <t>BOLNIŠKA POSTELJA ELEKTRIČNA</t>
  </si>
  <si>
    <t>3.2.</t>
  </si>
  <si>
    <t>BP</t>
  </si>
  <si>
    <t>BOLNIŠKA NOČNA OMARICA Z INTEGRIRANO MIZICO</t>
  </si>
  <si>
    <t>3.3.</t>
  </si>
  <si>
    <t>NO</t>
  </si>
  <si>
    <t>PREGLEDNA MIZA - ELEKTRIČNA</t>
  </si>
  <si>
    <t>3.5.</t>
  </si>
  <si>
    <t>PM01</t>
  </si>
  <si>
    <t>STOL ZA ZDRAVNIKA</t>
  </si>
  <si>
    <t>3.6.</t>
  </si>
  <si>
    <t>STZ</t>
  </si>
  <si>
    <t>VOZIČEK ZA LOČENO ZBIRANJE ODPADKOV</t>
  </si>
  <si>
    <t>3.7.</t>
  </si>
  <si>
    <t>VOZ01</t>
  </si>
  <si>
    <t>VOZIČEK Z VREČO ZA ODPADKE S POKROVOM</t>
  </si>
  <si>
    <t>3.8.</t>
  </si>
  <si>
    <t>VOZ02</t>
  </si>
  <si>
    <t>VOZIČEK Z VREČO ZA NEČISTO PERILO</t>
  </si>
  <si>
    <t>3.9.</t>
  </si>
  <si>
    <t>VOZ03</t>
  </si>
  <si>
    <t>VOZIČEK INSTRUMENTARNI</t>
  </si>
  <si>
    <t>3.10.</t>
  </si>
  <si>
    <t>VOZ04</t>
  </si>
  <si>
    <t>VOZIČEK ZA POSEGE</t>
  </si>
  <si>
    <t>3.11.</t>
  </si>
  <si>
    <t>VOZ05</t>
  </si>
  <si>
    <t>VOZIČEK ZA POSTILJANJE</t>
  </si>
  <si>
    <t>3.12.</t>
  </si>
  <si>
    <t>VOZ06</t>
  </si>
  <si>
    <t>VOZIČEK ZA PREVOZ ČISTEGA PERILA</t>
  </si>
  <si>
    <t>3.13.</t>
  </si>
  <si>
    <t>VOZ07</t>
  </si>
  <si>
    <t>VOZIČEK ZA ZDRAVILA</t>
  </si>
  <si>
    <t>3.14.</t>
  </si>
  <si>
    <t>VOZ08</t>
  </si>
  <si>
    <t>SERVIRNI VOZIČEK</t>
  </si>
  <si>
    <t>3.15.</t>
  </si>
  <si>
    <t>VOZ09</t>
  </si>
  <si>
    <t>VOZIČEK ZA ČISTILA</t>
  </si>
  <si>
    <t>3.16.</t>
  </si>
  <si>
    <t>VOZ11</t>
  </si>
  <si>
    <t>VOZIČEK ZA NOČNE POSODE</t>
  </si>
  <si>
    <t>3.17.</t>
  </si>
  <si>
    <t>VOZ12</t>
  </si>
  <si>
    <t>VOZIČEK ZA TRANSPORT POKOJNIKA</t>
  </si>
  <si>
    <t>3.18.</t>
  </si>
  <si>
    <t>VOZ13</t>
  </si>
  <si>
    <t>TRANSPORTNI VOZIČEK</t>
  </si>
  <si>
    <t>3.19.</t>
  </si>
  <si>
    <t>VOZ14</t>
  </si>
  <si>
    <t>STENSKA TIRNICA</t>
  </si>
  <si>
    <t>3.20.</t>
  </si>
  <si>
    <t>TIR01</t>
  </si>
  <si>
    <t>3.21.</t>
  </si>
  <si>
    <t>TIR02</t>
  </si>
  <si>
    <t>AMBU DVIGALO</t>
  </si>
  <si>
    <t>3.24.</t>
  </si>
  <si>
    <t>AMBU</t>
  </si>
  <si>
    <t>TERMOMETER (TIMPANIČNI)</t>
  </si>
  <si>
    <t>3.25.</t>
  </si>
  <si>
    <t>TRT01</t>
  </si>
  <si>
    <t>MERILEC KRVNEGA TLAKA</t>
  </si>
  <si>
    <t>3.26.</t>
  </si>
  <si>
    <t>MKTT</t>
  </si>
  <si>
    <t>STETOSKOP</t>
  </si>
  <si>
    <t>3.27.</t>
  </si>
  <si>
    <t>STS02</t>
  </si>
  <si>
    <t>INFUZIJSKO STOJALO</t>
  </si>
  <si>
    <t>3.28.</t>
  </si>
  <si>
    <t>IST</t>
  </si>
  <si>
    <t>NOČNA POSODA</t>
  </si>
  <si>
    <t>3.31.</t>
  </si>
  <si>
    <t>NOČP</t>
  </si>
  <si>
    <t>URINSKA STEKLENICA</t>
  </si>
  <si>
    <t>3.32.</t>
  </si>
  <si>
    <t>US</t>
  </si>
  <si>
    <t>NOČNO STRANIŠČE</t>
  </si>
  <si>
    <t>3.33.</t>
  </si>
  <si>
    <t>NS</t>
  </si>
  <si>
    <t>HLADILNIK ZA ZDRAVILA</t>
  </si>
  <si>
    <t>3.34.</t>
  </si>
  <si>
    <t>HLMED</t>
  </si>
  <si>
    <t>SEF ZA NARKOTIKE</t>
  </si>
  <si>
    <t>3.35.</t>
  </si>
  <si>
    <t>SEF</t>
  </si>
  <si>
    <t xml:space="preserve">OMARA GRELNA ZA PERILO </t>
  </si>
  <si>
    <t>3.36.</t>
  </si>
  <si>
    <t>OMGR</t>
  </si>
  <si>
    <t>TEHTNICA Z VIŠINOMEROM</t>
  </si>
  <si>
    <t>3.37.</t>
  </si>
  <si>
    <t>TEH</t>
  </si>
  <si>
    <t>STOL Z VGRAJENO TEHTNICO</t>
  </si>
  <si>
    <t>3.38.</t>
  </si>
  <si>
    <t>STTEH</t>
  </si>
  <si>
    <t>INVALIDSKI VOZIČEK</t>
  </si>
  <si>
    <t>3.39.</t>
  </si>
  <si>
    <t>INVOZ</t>
  </si>
  <si>
    <t>TERAPEVTSKA MIZA  - BOBATH</t>
  </si>
  <si>
    <t>3.40.</t>
  </si>
  <si>
    <t>TP</t>
  </si>
  <si>
    <t>ŠKRIPEC ZA TERAPIJO RAMEN IN ŠKRIPEC ZA RAZGIBAVANJE NOG</t>
  </si>
  <si>
    <t>3.41.</t>
  </si>
  <si>
    <t>ŠKR</t>
  </si>
  <si>
    <t>BRADLJA ZA HOJO</t>
  </si>
  <si>
    <t>3.42.</t>
  </si>
  <si>
    <t>BRAD</t>
  </si>
  <si>
    <t>VADBENE STOPNICE</t>
  </si>
  <si>
    <t>3.43.</t>
  </si>
  <si>
    <t>STOP01</t>
  </si>
  <si>
    <t>MO-VI AKTIVACIJSKA MIZA</t>
  </si>
  <si>
    <t>3.44.</t>
  </si>
  <si>
    <t>MOVI</t>
  </si>
  <si>
    <t>DESKE ZA RAVNOTEŽJE</t>
  </si>
  <si>
    <t>3.45.</t>
  </si>
  <si>
    <t>DESKA</t>
  </si>
  <si>
    <t>STOPNIČKA STEP (REEBOK)</t>
  </si>
  <si>
    <t>3.46.</t>
  </si>
  <si>
    <t>STEP</t>
  </si>
  <si>
    <t>STEPER</t>
  </si>
  <si>
    <t>3.47.</t>
  </si>
  <si>
    <t>DELOVNE KLOPI</t>
  </si>
  <si>
    <t>3.48.</t>
  </si>
  <si>
    <t>KLOPI</t>
  </si>
  <si>
    <t>TERAPEVTSKI VALJI - KOMPLET</t>
  </si>
  <si>
    <t>3.49.</t>
  </si>
  <si>
    <t>VALJI</t>
  </si>
  <si>
    <t>TERAPEUTSKE ŽOGE - komplet</t>
  </si>
  <si>
    <t>3.50.</t>
  </si>
  <si>
    <t>ŽOGE</t>
  </si>
  <si>
    <t>PRENOSNI HRBTNI NASLON</t>
  </si>
  <si>
    <t>3.51.</t>
  </si>
  <si>
    <t>PHN</t>
  </si>
  <si>
    <t>LEŽEČE SOBNO KOLO</t>
  </si>
  <si>
    <t>3.52.</t>
  </si>
  <si>
    <t>LSK</t>
  </si>
  <si>
    <t>NAPRAVA ZA RAZGIBAVANJE ROK/NOG V LEŽEČEM POLOŽAJU</t>
  </si>
  <si>
    <t>3.53.</t>
  </si>
  <si>
    <t>MOTOMED</t>
  </si>
  <si>
    <t>TEKALNA STEZA</t>
  </si>
  <si>
    <t>3.54.</t>
  </si>
  <si>
    <t>TST</t>
  </si>
  <si>
    <t>LETVENIK</t>
  </si>
  <si>
    <t>3.55.</t>
  </si>
  <si>
    <t>RECIPROČNA HODULJA</t>
  </si>
  <si>
    <t>3.56.</t>
  </si>
  <si>
    <t>RH</t>
  </si>
  <si>
    <t>HODULJA S KOLESI</t>
  </si>
  <si>
    <t>3.57.</t>
  </si>
  <si>
    <t>HK</t>
  </si>
  <si>
    <t>KOMOLČNE BERGLE</t>
  </si>
  <si>
    <t>3.58.</t>
  </si>
  <si>
    <t>KB</t>
  </si>
  <si>
    <t>SPREHAJALNA PALICA</t>
  </si>
  <si>
    <t>3.59.</t>
  </si>
  <si>
    <t>SP</t>
  </si>
  <si>
    <t>DOZATOR KISIKA</t>
  </si>
  <si>
    <t>3.60.</t>
  </si>
  <si>
    <t>DOOT</t>
  </si>
  <si>
    <t>ASPIRATOR NA KOMPRIMIRAN ZRAK</t>
  </si>
  <si>
    <t>3.61.</t>
  </si>
  <si>
    <t>AST</t>
  </si>
  <si>
    <t>PRALNO SESALNI STROJ</t>
  </si>
  <si>
    <t>3.62.</t>
  </si>
  <si>
    <t>SPTAL</t>
  </si>
  <si>
    <t>HLADILNA OMARA ZA UMRLE S SAMOSTOJNIMI VRATI ZA VSAKO CELICO</t>
  </si>
  <si>
    <t>HIDRAVLIČNI VOZIČEK ZA VLAGANJE TRUPEL V KOMORO</t>
  </si>
  <si>
    <t>Skupaj:</t>
  </si>
  <si>
    <t>2.</t>
  </si>
  <si>
    <t>podsklop: Dobava in montaža medicinskih aparatov</t>
  </si>
  <si>
    <t>Dobava in montaža medicinskih aparatov</t>
  </si>
  <si>
    <t>REANIMACIJSKI VOZIČEK Z DEFIBRILATOR/MONITOR</t>
  </si>
  <si>
    <t>4.1.</t>
  </si>
  <si>
    <t>RVDEFI</t>
  </si>
  <si>
    <t>v skladu z zahtevami iz zavihka "Medicinski  aparati" iz xls popisa opreme in opisi</t>
  </si>
  <si>
    <t>ASPIRATOR</t>
  </si>
  <si>
    <t>4.2.</t>
  </si>
  <si>
    <t>ASPIR</t>
  </si>
  <si>
    <t>APARAT ZA KOMBINIRANO TERAPIJO</t>
  </si>
  <si>
    <t>4.3.</t>
  </si>
  <si>
    <t>AKTUZ</t>
  </si>
  <si>
    <t>APARAT ZA ELEKTROSTIMULACIJO</t>
  </si>
  <si>
    <t>4.4.</t>
  </si>
  <si>
    <t>AEST</t>
  </si>
  <si>
    <t>APARAT ZA ELEKTROTERAPIJO</t>
  </si>
  <si>
    <t>4.5.</t>
  </si>
  <si>
    <t>AET</t>
  </si>
  <si>
    <t>EKG</t>
  </si>
  <si>
    <t>4.6.</t>
  </si>
  <si>
    <t>OKSIMETER</t>
  </si>
  <si>
    <t>4.7.</t>
  </si>
  <si>
    <t>OXIM01</t>
  </si>
  <si>
    <t>NAPRAVA ZA MERJENJE GLUKOZE V KRVI</t>
  </si>
  <si>
    <t>4.8.</t>
  </si>
  <si>
    <t>GLUKO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</si>
</sst>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4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lt8dc1QR2rOcPmL9X+aVE/D2Ez+1zLD5WghEepYtBoUcndvne7AVxoGLsoB3wP1gEUhgvyHlQ2izWCzDX1ZIWQ==" saltValue="DkUFiRA/X9tSpEvyb3DkV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16-11/25&amp;RStran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RDviyysKgxvruQuSvdwzOBc+MlqyGVsSMIDBcySJCnw47aHHTwvyfTW4ICMC14gzDb36RnRiNmzKmfiaITc9rA==" saltValue="6V8nreLnwCZDezsE7MIAy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16-11/25&amp;RStran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m7wyjSPycpLFme+O6VlvzHf0SjDB0jX2MSRHDDA//QHKRZcN5qRwingXhQha/doAiKZTE3t9J2hXeN4tH6JtAw==" saltValue="st2cxZeZnzada/u4WTPab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16-11/25&amp;RStran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RhnR988cheqo+7sBTR2YETe24JkOyU8krZLSyuaWYbNjNQh3wgm3nTxOi3OKb1O8ujf3PdWTk3K+HLNLnESlYw==" saltValue="/NV2QIHBPnzQZ4EgmaAfv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16-11/25&amp;RStran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82.85546875" style="1" customWidth="1"/>
    <col min="4" max="4" width="16.42578125" style="1" customWidth="1"/>
    <col min="5" max="5" width="15" style="1" customWidth="1"/>
    <col min="6" max="6" width="40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37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55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57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25.5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84</v>
      </c>
      <c r="F13" s="22" t="s">
        <v>85</v>
      </c>
      <c r="G13" s="22" t="s">
        <v>81</v>
      </c>
      <c r="H13" s="23" t="s">
        <v>86</v>
      </c>
      <c r="I13" s="24">
        <v>4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25.5" x14ac:dyDescent="0.25">
      <c r="A14" s="52" t="s">
        <v>81</v>
      </c>
      <c r="B14" s="11">
        <v>2</v>
      </c>
      <c r="C14" s="31" t="s">
        <v>87</v>
      </c>
      <c r="D14" s="31" t="s">
        <v>88</v>
      </c>
      <c r="E14" s="31" t="s">
        <v>89</v>
      </c>
      <c r="F14" s="31" t="s">
        <v>85</v>
      </c>
      <c r="G14" s="31" t="s">
        <v>81</v>
      </c>
      <c r="H14" s="32" t="s">
        <v>86</v>
      </c>
      <c r="I14" s="33">
        <v>68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25.5" x14ac:dyDescent="0.25">
      <c r="A15" s="52" t="s">
        <v>81</v>
      </c>
      <c r="B15" s="11">
        <v>3</v>
      </c>
      <c r="C15" s="31" t="s">
        <v>90</v>
      </c>
      <c r="D15" s="31" t="s">
        <v>91</v>
      </c>
      <c r="E15" s="31" t="s">
        <v>92</v>
      </c>
      <c r="F15" s="31" t="s">
        <v>85</v>
      </c>
      <c r="G15" s="31" t="s">
        <v>81</v>
      </c>
      <c r="H15" s="32" t="s">
        <v>86</v>
      </c>
      <c r="I15" s="33">
        <v>68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25.5" x14ac:dyDescent="0.25">
      <c r="A16" s="52" t="s">
        <v>81</v>
      </c>
      <c r="B16" s="11">
        <v>4</v>
      </c>
      <c r="C16" s="31" t="s">
        <v>93</v>
      </c>
      <c r="D16" s="31" t="s">
        <v>94</v>
      </c>
      <c r="E16" s="31" t="s">
        <v>95</v>
      </c>
      <c r="F16" s="31" t="s">
        <v>85</v>
      </c>
      <c r="G16" s="31" t="s">
        <v>81</v>
      </c>
      <c r="H16" s="32" t="s">
        <v>86</v>
      </c>
      <c r="I16" s="33">
        <v>3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25.5" x14ac:dyDescent="0.25">
      <c r="A17" s="52" t="s">
        <v>81</v>
      </c>
      <c r="B17" s="11">
        <v>5</v>
      </c>
      <c r="C17" s="31" t="s">
        <v>96</v>
      </c>
      <c r="D17" s="31" t="s">
        <v>97</v>
      </c>
      <c r="E17" s="31" t="s">
        <v>98</v>
      </c>
      <c r="F17" s="31" t="s">
        <v>85</v>
      </c>
      <c r="G17" s="31" t="s">
        <v>81</v>
      </c>
      <c r="H17" s="32" t="s">
        <v>86</v>
      </c>
      <c r="I17" s="33">
        <v>3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25.5" x14ac:dyDescent="0.25">
      <c r="A18" s="52" t="s">
        <v>81</v>
      </c>
      <c r="B18" s="11">
        <v>6</v>
      </c>
      <c r="C18" s="31" t="s">
        <v>99</v>
      </c>
      <c r="D18" s="31" t="s">
        <v>100</v>
      </c>
      <c r="E18" s="31" t="s">
        <v>101</v>
      </c>
      <c r="F18" s="31" t="s">
        <v>85</v>
      </c>
      <c r="G18" s="31" t="s">
        <v>81</v>
      </c>
      <c r="H18" s="32" t="s">
        <v>86</v>
      </c>
      <c r="I18" s="33">
        <v>9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25.5" x14ac:dyDescent="0.25">
      <c r="A19" s="52" t="s">
        <v>81</v>
      </c>
      <c r="B19" s="11">
        <v>7</v>
      </c>
      <c r="C19" s="31" t="s">
        <v>102</v>
      </c>
      <c r="D19" s="31" t="s">
        <v>103</v>
      </c>
      <c r="E19" s="31" t="s">
        <v>104</v>
      </c>
      <c r="F19" s="31" t="s">
        <v>85</v>
      </c>
      <c r="G19" s="31" t="s">
        <v>81</v>
      </c>
      <c r="H19" s="32" t="s">
        <v>86</v>
      </c>
      <c r="I19" s="33">
        <v>7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25.5" x14ac:dyDescent="0.25">
      <c r="A20" s="52" t="s">
        <v>81</v>
      </c>
      <c r="B20" s="11">
        <v>8</v>
      </c>
      <c r="C20" s="31" t="s">
        <v>105</v>
      </c>
      <c r="D20" s="31" t="s">
        <v>106</v>
      </c>
      <c r="E20" s="31" t="s">
        <v>107</v>
      </c>
      <c r="F20" s="31" t="s">
        <v>85</v>
      </c>
      <c r="G20" s="31" t="s">
        <v>81</v>
      </c>
      <c r="H20" s="32" t="s">
        <v>86</v>
      </c>
      <c r="I20" s="33">
        <v>11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25.5" x14ac:dyDescent="0.25">
      <c r="A21" s="52" t="s">
        <v>81</v>
      </c>
      <c r="B21" s="11">
        <v>9</v>
      </c>
      <c r="C21" s="31" t="s">
        <v>108</v>
      </c>
      <c r="D21" s="31" t="s">
        <v>109</v>
      </c>
      <c r="E21" s="31" t="s">
        <v>110</v>
      </c>
      <c r="F21" s="31" t="s">
        <v>85</v>
      </c>
      <c r="G21" s="31" t="s">
        <v>81</v>
      </c>
      <c r="H21" s="32" t="s">
        <v>86</v>
      </c>
      <c r="I21" s="33">
        <v>4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25.5" x14ac:dyDescent="0.25">
      <c r="A22" s="52" t="s">
        <v>81</v>
      </c>
      <c r="B22" s="11">
        <v>10</v>
      </c>
      <c r="C22" s="31" t="s">
        <v>111</v>
      </c>
      <c r="D22" s="31" t="s">
        <v>112</v>
      </c>
      <c r="E22" s="31" t="s">
        <v>113</v>
      </c>
      <c r="F22" s="31" t="s">
        <v>85</v>
      </c>
      <c r="G22" s="31" t="s">
        <v>81</v>
      </c>
      <c r="H22" s="32" t="s">
        <v>86</v>
      </c>
      <c r="I22" s="33">
        <v>4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25.5" x14ac:dyDescent="0.25">
      <c r="A23" s="52" t="s">
        <v>81</v>
      </c>
      <c r="B23" s="11">
        <v>11</v>
      </c>
      <c r="C23" s="31" t="s">
        <v>114</v>
      </c>
      <c r="D23" s="31" t="s">
        <v>115</v>
      </c>
      <c r="E23" s="31" t="s">
        <v>116</v>
      </c>
      <c r="F23" s="31" t="s">
        <v>85</v>
      </c>
      <c r="G23" s="31" t="s">
        <v>81</v>
      </c>
      <c r="H23" s="32" t="s">
        <v>86</v>
      </c>
      <c r="I23" s="33">
        <v>4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ht="25.5" x14ac:dyDescent="0.25">
      <c r="A24" s="52" t="s">
        <v>81</v>
      </c>
      <c r="B24" s="11">
        <v>12</v>
      </c>
      <c r="C24" s="31" t="s">
        <v>117</v>
      </c>
      <c r="D24" s="31" t="s">
        <v>118</v>
      </c>
      <c r="E24" s="31" t="s">
        <v>119</v>
      </c>
      <c r="F24" s="31" t="s">
        <v>85</v>
      </c>
      <c r="G24" s="31" t="s">
        <v>81</v>
      </c>
      <c r="H24" s="32" t="s">
        <v>86</v>
      </c>
      <c r="I24" s="33">
        <v>4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ht="25.5" x14ac:dyDescent="0.25">
      <c r="A25" s="52" t="s">
        <v>81</v>
      </c>
      <c r="B25" s="11">
        <v>13</v>
      </c>
      <c r="C25" s="31" t="s">
        <v>120</v>
      </c>
      <c r="D25" s="31" t="s">
        <v>121</v>
      </c>
      <c r="E25" s="31" t="s">
        <v>122</v>
      </c>
      <c r="F25" s="31" t="s">
        <v>85</v>
      </c>
      <c r="G25" s="31" t="s">
        <v>81</v>
      </c>
      <c r="H25" s="32" t="s">
        <v>86</v>
      </c>
      <c r="I25" s="33">
        <v>4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25.5" x14ac:dyDescent="0.25">
      <c r="A26" s="52" t="s">
        <v>81</v>
      </c>
      <c r="B26" s="11">
        <v>14</v>
      </c>
      <c r="C26" s="31" t="s">
        <v>123</v>
      </c>
      <c r="D26" s="31" t="s">
        <v>124</v>
      </c>
      <c r="E26" s="31" t="s">
        <v>125</v>
      </c>
      <c r="F26" s="31" t="s">
        <v>85</v>
      </c>
      <c r="G26" s="31" t="s">
        <v>81</v>
      </c>
      <c r="H26" s="32" t="s">
        <v>86</v>
      </c>
      <c r="I26" s="33">
        <v>8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ht="25.5" x14ac:dyDescent="0.25">
      <c r="A27" s="52" t="s">
        <v>81</v>
      </c>
      <c r="B27" s="11">
        <v>15</v>
      </c>
      <c r="C27" s="31" t="s">
        <v>126</v>
      </c>
      <c r="D27" s="31" t="s">
        <v>127</v>
      </c>
      <c r="E27" s="31" t="s">
        <v>128</v>
      </c>
      <c r="F27" s="31" t="s">
        <v>85</v>
      </c>
      <c r="G27" s="31" t="s">
        <v>81</v>
      </c>
      <c r="H27" s="32" t="s">
        <v>86</v>
      </c>
      <c r="I27" s="33">
        <v>4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25.5" x14ac:dyDescent="0.25">
      <c r="A28" s="52" t="s">
        <v>81</v>
      </c>
      <c r="B28" s="11">
        <v>16</v>
      </c>
      <c r="C28" s="31" t="s">
        <v>129</v>
      </c>
      <c r="D28" s="31" t="s">
        <v>130</v>
      </c>
      <c r="E28" s="31" t="s">
        <v>131</v>
      </c>
      <c r="F28" s="31" t="s">
        <v>85</v>
      </c>
      <c r="G28" s="31" t="s">
        <v>81</v>
      </c>
      <c r="H28" s="32" t="s">
        <v>86</v>
      </c>
      <c r="I28" s="33">
        <v>4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25.5" x14ac:dyDescent="0.25">
      <c r="A29" s="52" t="s">
        <v>81</v>
      </c>
      <c r="B29" s="11">
        <v>17</v>
      </c>
      <c r="C29" s="31" t="s">
        <v>132</v>
      </c>
      <c r="D29" s="31" t="s">
        <v>133</v>
      </c>
      <c r="E29" s="31" t="s">
        <v>134</v>
      </c>
      <c r="F29" s="31" t="s">
        <v>85</v>
      </c>
      <c r="G29" s="31" t="s">
        <v>81</v>
      </c>
      <c r="H29" s="32" t="s">
        <v>86</v>
      </c>
      <c r="I29" s="33">
        <v>1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ht="25.5" x14ac:dyDescent="0.25">
      <c r="A30" s="52" t="s">
        <v>81</v>
      </c>
      <c r="B30" s="11">
        <v>18</v>
      </c>
      <c r="C30" s="31" t="s">
        <v>135</v>
      </c>
      <c r="D30" s="31" t="s">
        <v>136</v>
      </c>
      <c r="E30" s="31" t="s">
        <v>137</v>
      </c>
      <c r="F30" s="31" t="s">
        <v>85</v>
      </c>
      <c r="G30" s="31" t="s">
        <v>81</v>
      </c>
      <c r="H30" s="32" t="s">
        <v>86</v>
      </c>
      <c r="I30" s="33">
        <v>2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25.5" x14ac:dyDescent="0.25">
      <c r="A31" s="52" t="s">
        <v>81</v>
      </c>
      <c r="B31" s="11">
        <v>19</v>
      </c>
      <c r="C31" s="31" t="s">
        <v>138</v>
      </c>
      <c r="D31" s="31" t="s">
        <v>139</v>
      </c>
      <c r="E31" s="31" t="s">
        <v>140</v>
      </c>
      <c r="F31" s="31" t="s">
        <v>85</v>
      </c>
      <c r="G31" s="31" t="s">
        <v>81</v>
      </c>
      <c r="H31" s="32" t="s">
        <v>86</v>
      </c>
      <c r="I31" s="33">
        <v>65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ht="25.5" x14ac:dyDescent="0.25">
      <c r="A32" s="52" t="s">
        <v>81</v>
      </c>
      <c r="B32" s="11">
        <v>20</v>
      </c>
      <c r="C32" s="31" t="s">
        <v>138</v>
      </c>
      <c r="D32" s="31" t="s">
        <v>141</v>
      </c>
      <c r="E32" s="31" t="s">
        <v>142</v>
      </c>
      <c r="F32" s="31" t="s">
        <v>85</v>
      </c>
      <c r="G32" s="31" t="s">
        <v>81</v>
      </c>
      <c r="H32" s="32" t="s">
        <v>86</v>
      </c>
      <c r="I32" s="33">
        <v>3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ht="25.5" x14ac:dyDescent="0.25">
      <c r="A33" s="52" t="s">
        <v>81</v>
      </c>
      <c r="B33" s="11">
        <v>21</v>
      </c>
      <c r="C33" s="31" t="s">
        <v>143</v>
      </c>
      <c r="D33" s="31" t="s">
        <v>144</v>
      </c>
      <c r="E33" s="31" t="s">
        <v>145</v>
      </c>
      <c r="F33" s="31" t="s">
        <v>85</v>
      </c>
      <c r="G33" s="31" t="s">
        <v>81</v>
      </c>
      <c r="H33" s="32" t="s">
        <v>86</v>
      </c>
      <c r="I33" s="33">
        <v>4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ht="25.5" x14ac:dyDescent="0.25">
      <c r="A34" s="52" t="s">
        <v>81</v>
      </c>
      <c r="B34" s="11">
        <v>22</v>
      </c>
      <c r="C34" s="31" t="s">
        <v>146</v>
      </c>
      <c r="D34" s="31" t="s">
        <v>147</v>
      </c>
      <c r="E34" s="31" t="s">
        <v>148</v>
      </c>
      <c r="F34" s="31" t="s">
        <v>85</v>
      </c>
      <c r="G34" s="31" t="s">
        <v>81</v>
      </c>
      <c r="H34" s="32" t="s">
        <v>86</v>
      </c>
      <c r="I34" s="33">
        <v>11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ht="25.5" x14ac:dyDescent="0.25">
      <c r="A35" s="52" t="s">
        <v>81</v>
      </c>
      <c r="B35" s="11">
        <v>23</v>
      </c>
      <c r="C35" s="31" t="s">
        <v>149</v>
      </c>
      <c r="D35" s="31" t="s">
        <v>150</v>
      </c>
      <c r="E35" s="31" t="s">
        <v>151</v>
      </c>
      <c r="F35" s="31" t="s">
        <v>85</v>
      </c>
      <c r="G35" s="31" t="s">
        <v>81</v>
      </c>
      <c r="H35" s="32" t="s">
        <v>86</v>
      </c>
      <c r="I35" s="33">
        <v>11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ht="25.5" x14ac:dyDescent="0.25">
      <c r="A36" s="52" t="s">
        <v>81</v>
      </c>
      <c r="B36" s="11">
        <v>24</v>
      </c>
      <c r="C36" s="31" t="s">
        <v>152</v>
      </c>
      <c r="D36" s="31" t="s">
        <v>153</v>
      </c>
      <c r="E36" s="31" t="s">
        <v>154</v>
      </c>
      <c r="F36" s="31" t="s">
        <v>85</v>
      </c>
      <c r="G36" s="31" t="s">
        <v>81</v>
      </c>
      <c r="H36" s="32" t="s">
        <v>86</v>
      </c>
      <c r="I36" s="33">
        <v>5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25.5" x14ac:dyDescent="0.25">
      <c r="A37" s="52" t="s">
        <v>81</v>
      </c>
      <c r="B37" s="11">
        <v>25</v>
      </c>
      <c r="C37" s="31" t="s">
        <v>155</v>
      </c>
      <c r="D37" s="31" t="s">
        <v>156</v>
      </c>
      <c r="E37" s="31" t="s">
        <v>157</v>
      </c>
      <c r="F37" s="31" t="s">
        <v>85</v>
      </c>
      <c r="G37" s="31" t="s">
        <v>81</v>
      </c>
      <c r="H37" s="32" t="s">
        <v>86</v>
      </c>
      <c r="I37" s="33">
        <v>12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25.5" x14ac:dyDescent="0.25">
      <c r="A38" s="52" t="s">
        <v>81</v>
      </c>
      <c r="B38" s="11">
        <v>26</v>
      </c>
      <c r="C38" s="31" t="s">
        <v>158</v>
      </c>
      <c r="D38" s="31" t="s">
        <v>159</v>
      </c>
      <c r="E38" s="31" t="s">
        <v>160</v>
      </c>
      <c r="F38" s="31" t="s">
        <v>85</v>
      </c>
      <c r="G38" s="31" t="s">
        <v>81</v>
      </c>
      <c r="H38" s="32" t="s">
        <v>86</v>
      </c>
      <c r="I38" s="33">
        <v>11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25.5" x14ac:dyDescent="0.25">
      <c r="A39" s="52" t="s">
        <v>81</v>
      </c>
      <c r="B39" s="11">
        <v>27</v>
      </c>
      <c r="C39" s="31" t="s">
        <v>161</v>
      </c>
      <c r="D39" s="31" t="s">
        <v>162</v>
      </c>
      <c r="E39" s="31" t="s">
        <v>163</v>
      </c>
      <c r="F39" s="31" t="s">
        <v>85</v>
      </c>
      <c r="G39" s="31" t="s">
        <v>81</v>
      </c>
      <c r="H39" s="32" t="s">
        <v>86</v>
      </c>
      <c r="I39" s="33">
        <v>18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ht="25.5" x14ac:dyDescent="0.25">
      <c r="A40" s="52" t="s">
        <v>81</v>
      </c>
      <c r="B40" s="11">
        <v>28</v>
      </c>
      <c r="C40" s="31" t="s">
        <v>164</v>
      </c>
      <c r="D40" s="31" t="s">
        <v>165</v>
      </c>
      <c r="E40" s="31" t="s">
        <v>166</v>
      </c>
      <c r="F40" s="31" t="s">
        <v>85</v>
      </c>
      <c r="G40" s="31" t="s">
        <v>81</v>
      </c>
      <c r="H40" s="32" t="s">
        <v>86</v>
      </c>
      <c r="I40" s="33">
        <v>11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ht="25.5" x14ac:dyDescent="0.25">
      <c r="A41" s="52" t="s">
        <v>81</v>
      </c>
      <c r="B41" s="11">
        <v>29</v>
      </c>
      <c r="C41" s="31" t="s">
        <v>167</v>
      </c>
      <c r="D41" s="31" t="s">
        <v>168</v>
      </c>
      <c r="E41" s="31" t="s">
        <v>169</v>
      </c>
      <c r="F41" s="31" t="s">
        <v>85</v>
      </c>
      <c r="G41" s="31" t="s">
        <v>81</v>
      </c>
      <c r="H41" s="32" t="s">
        <v>86</v>
      </c>
      <c r="I41" s="33">
        <v>4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ht="25.5" x14ac:dyDescent="0.25">
      <c r="A42" s="52" t="s">
        <v>81</v>
      </c>
      <c r="B42" s="11">
        <v>30</v>
      </c>
      <c r="C42" s="31" t="s">
        <v>170</v>
      </c>
      <c r="D42" s="31" t="s">
        <v>171</v>
      </c>
      <c r="E42" s="31" t="s">
        <v>172</v>
      </c>
      <c r="F42" s="31" t="s">
        <v>85</v>
      </c>
      <c r="G42" s="31" t="s">
        <v>81</v>
      </c>
      <c r="H42" s="32" t="s">
        <v>86</v>
      </c>
      <c r="I42" s="33">
        <v>4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ht="25.5" x14ac:dyDescent="0.25">
      <c r="A43" s="52" t="s">
        <v>81</v>
      </c>
      <c r="B43" s="11">
        <v>31</v>
      </c>
      <c r="C43" s="31" t="s">
        <v>173</v>
      </c>
      <c r="D43" s="31" t="s">
        <v>174</v>
      </c>
      <c r="E43" s="31" t="s">
        <v>175</v>
      </c>
      <c r="F43" s="31" t="s">
        <v>85</v>
      </c>
      <c r="G43" s="31" t="s">
        <v>81</v>
      </c>
      <c r="H43" s="32" t="s">
        <v>86</v>
      </c>
      <c r="I43" s="33">
        <v>4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ht="25.5" x14ac:dyDescent="0.25">
      <c r="A44" s="52" t="s">
        <v>81</v>
      </c>
      <c r="B44" s="11">
        <v>32</v>
      </c>
      <c r="C44" s="31" t="s">
        <v>176</v>
      </c>
      <c r="D44" s="31" t="s">
        <v>177</v>
      </c>
      <c r="E44" s="31" t="s">
        <v>178</v>
      </c>
      <c r="F44" s="31" t="s">
        <v>85</v>
      </c>
      <c r="G44" s="31" t="s">
        <v>81</v>
      </c>
      <c r="H44" s="32" t="s">
        <v>86</v>
      </c>
      <c r="I44" s="33">
        <v>3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ht="25.5" x14ac:dyDescent="0.25">
      <c r="A45" s="52" t="s">
        <v>81</v>
      </c>
      <c r="B45" s="11">
        <v>33</v>
      </c>
      <c r="C45" s="31" t="s">
        <v>179</v>
      </c>
      <c r="D45" s="31" t="s">
        <v>180</v>
      </c>
      <c r="E45" s="31" t="s">
        <v>181</v>
      </c>
      <c r="F45" s="31" t="s">
        <v>85</v>
      </c>
      <c r="G45" s="31" t="s">
        <v>81</v>
      </c>
      <c r="H45" s="32" t="s">
        <v>86</v>
      </c>
      <c r="I45" s="33">
        <v>4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25.5" x14ac:dyDescent="0.25">
      <c r="A46" s="52" t="s">
        <v>81</v>
      </c>
      <c r="B46" s="11">
        <v>34</v>
      </c>
      <c r="C46" s="31" t="s">
        <v>182</v>
      </c>
      <c r="D46" s="31" t="s">
        <v>183</v>
      </c>
      <c r="E46" s="31" t="s">
        <v>184</v>
      </c>
      <c r="F46" s="31" t="s">
        <v>85</v>
      </c>
      <c r="G46" s="31" t="s">
        <v>81</v>
      </c>
      <c r="H46" s="32" t="s">
        <v>86</v>
      </c>
      <c r="I46" s="33">
        <v>26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25.5" x14ac:dyDescent="0.25">
      <c r="A47" s="52" t="s">
        <v>81</v>
      </c>
      <c r="B47" s="11">
        <v>35</v>
      </c>
      <c r="C47" s="31" t="s">
        <v>185</v>
      </c>
      <c r="D47" s="31" t="s">
        <v>186</v>
      </c>
      <c r="E47" s="31" t="s">
        <v>187</v>
      </c>
      <c r="F47" s="31" t="s">
        <v>85</v>
      </c>
      <c r="G47" s="31" t="s">
        <v>81</v>
      </c>
      <c r="H47" s="32" t="s">
        <v>86</v>
      </c>
      <c r="I47" s="33">
        <v>1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ht="25.5" x14ac:dyDescent="0.25">
      <c r="A48" s="52" t="s">
        <v>81</v>
      </c>
      <c r="B48" s="11">
        <v>36</v>
      </c>
      <c r="C48" s="31" t="s">
        <v>188</v>
      </c>
      <c r="D48" s="31" t="s">
        <v>189</v>
      </c>
      <c r="E48" s="31" t="s">
        <v>190</v>
      </c>
      <c r="F48" s="31" t="s">
        <v>85</v>
      </c>
      <c r="G48" s="31" t="s">
        <v>81</v>
      </c>
      <c r="H48" s="32" t="s">
        <v>86</v>
      </c>
      <c r="I48" s="33">
        <v>1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ht="25.5" x14ac:dyDescent="0.25">
      <c r="A49" s="52" t="s">
        <v>81</v>
      </c>
      <c r="B49" s="11">
        <v>37</v>
      </c>
      <c r="C49" s="31" t="s">
        <v>191</v>
      </c>
      <c r="D49" s="31" t="s">
        <v>192</v>
      </c>
      <c r="E49" s="31" t="s">
        <v>193</v>
      </c>
      <c r="F49" s="31" t="s">
        <v>85</v>
      </c>
      <c r="G49" s="31" t="s">
        <v>81</v>
      </c>
      <c r="H49" s="32" t="s">
        <v>86</v>
      </c>
      <c r="I49" s="33">
        <v>4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ht="25.5" x14ac:dyDescent="0.25">
      <c r="A50" s="52" t="s">
        <v>81</v>
      </c>
      <c r="B50" s="11">
        <v>38</v>
      </c>
      <c r="C50" s="31" t="s">
        <v>194</v>
      </c>
      <c r="D50" s="31" t="s">
        <v>195</v>
      </c>
      <c r="E50" s="31" t="s">
        <v>196</v>
      </c>
      <c r="F50" s="31" t="s">
        <v>85</v>
      </c>
      <c r="G50" s="31" t="s">
        <v>81</v>
      </c>
      <c r="H50" s="32" t="s">
        <v>86</v>
      </c>
      <c r="I50" s="33">
        <v>1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ht="25.5" x14ac:dyDescent="0.25">
      <c r="A51" s="52" t="s">
        <v>81</v>
      </c>
      <c r="B51" s="11">
        <v>39</v>
      </c>
      <c r="C51" s="31" t="s">
        <v>197</v>
      </c>
      <c r="D51" s="31" t="s">
        <v>198</v>
      </c>
      <c r="E51" s="31" t="s">
        <v>199</v>
      </c>
      <c r="F51" s="31" t="s">
        <v>85</v>
      </c>
      <c r="G51" s="31" t="s">
        <v>81</v>
      </c>
      <c r="H51" s="32" t="s">
        <v>86</v>
      </c>
      <c r="I51" s="33">
        <v>1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ht="25.5" x14ac:dyDescent="0.25">
      <c r="A52" s="52" t="s">
        <v>81</v>
      </c>
      <c r="B52" s="11">
        <v>40</v>
      </c>
      <c r="C52" s="31" t="s">
        <v>200</v>
      </c>
      <c r="D52" s="31" t="s">
        <v>201</v>
      </c>
      <c r="E52" s="31" t="s">
        <v>202</v>
      </c>
      <c r="F52" s="31" t="s">
        <v>85</v>
      </c>
      <c r="G52" s="31" t="s">
        <v>81</v>
      </c>
      <c r="H52" s="32" t="s">
        <v>86</v>
      </c>
      <c r="I52" s="33">
        <v>1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ht="25.5" x14ac:dyDescent="0.25">
      <c r="A53" s="52" t="s">
        <v>81</v>
      </c>
      <c r="B53" s="11">
        <v>41</v>
      </c>
      <c r="C53" s="31" t="s">
        <v>203</v>
      </c>
      <c r="D53" s="31" t="s">
        <v>204</v>
      </c>
      <c r="E53" s="31" t="s">
        <v>205</v>
      </c>
      <c r="F53" s="31" t="s">
        <v>85</v>
      </c>
      <c r="G53" s="31" t="s">
        <v>81</v>
      </c>
      <c r="H53" s="32" t="s">
        <v>86</v>
      </c>
      <c r="I53" s="33">
        <v>1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25.5" x14ac:dyDescent="0.25">
      <c r="A54" s="52" t="s">
        <v>81</v>
      </c>
      <c r="B54" s="11">
        <v>42</v>
      </c>
      <c r="C54" s="31" t="s">
        <v>206</v>
      </c>
      <c r="D54" s="31" t="s">
        <v>207</v>
      </c>
      <c r="E54" s="31" t="s">
        <v>206</v>
      </c>
      <c r="F54" s="31" t="s">
        <v>85</v>
      </c>
      <c r="G54" s="31" t="s">
        <v>81</v>
      </c>
      <c r="H54" s="32" t="s">
        <v>86</v>
      </c>
      <c r="I54" s="33">
        <v>1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25.5" x14ac:dyDescent="0.25">
      <c r="A55" s="52" t="s">
        <v>81</v>
      </c>
      <c r="B55" s="11">
        <v>43</v>
      </c>
      <c r="C55" s="31" t="s">
        <v>208</v>
      </c>
      <c r="D55" s="31" t="s">
        <v>209</v>
      </c>
      <c r="E55" s="31" t="s">
        <v>210</v>
      </c>
      <c r="F55" s="31" t="s">
        <v>85</v>
      </c>
      <c r="G55" s="31" t="s">
        <v>81</v>
      </c>
      <c r="H55" s="32" t="s">
        <v>86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25.5" x14ac:dyDescent="0.25">
      <c r="A56" s="52" t="s">
        <v>81</v>
      </c>
      <c r="B56" s="11">
        <v>44</v>
      </c>
      <c r="C56" s="31" t="s">
        <v>211</v>
      </c>
      <c r="D56" s="31" t="s">
        <v>212</v>
      </c>
      <c r="E56" s="31" t="s">
        <v>213</v>
      </c>
      <c r="F56" s="31" t="s">
        <v>85</v>
      </c>
      <c r="G56" s="31" t="s">
        <v>81</v>
      </c>
      <c r="H56" s="32" t="s">
        <v>86</v>
      </c>
      <c r="I56" s="33">
        <v>1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25.5" x14ac:dyDescent="0.25">
      <c r="A57" s="52" t="s">
        <v>81</v>
      </c>
      <c r="B57" s="11">
        <v>45</v>
      </c>
      <c r="C57" s="31" t="s">
        <v>214</v>
      </c>
      <c r="D57" s="31" t="s">
        <v>215</v>
      </c>
      <c r="E57" s="31" t="s">
        <v>216</v>
      </c>
      <c r="F57" s="31" t="s">
        <v>85</v>
      </c>
      <c r="G57" s="31" t="s">
        <v>81</v>
      </c>
      <c r="H57" s="32" t="s">
        <v>86</v>
      </c>
      <c r="I57" s="33">
        <v>1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ht="25.5" x14ac:dyDescent="0.25">
      <c r="A58" s="52" t="s">
        <v>81</v>
      </c>
      <c r="B58" s="11">
        <v>46</v>
      </c>
      <c r="C58" s="31" t="s">
        <v>217</v>
      </c>
      <c r="D58" s="31" t="s">
        <v>218</v>
      </c>
      <c r="E58" s="31" t="s">
        <v>219</v>
      </c>
      <c r="F58" s="31" t="s">
        <v>85</v>
      </c>
      <c r="G58" s="31" t="s">
        <v>81</v>
      </c>
      <c r="H58" s="32" t="s">
        <v>86</v>
      </c>
      <c r="I58" s="33">
        <v>1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ht="25.5" x14ac:dyDescent="0.25">
      <c r="A59" s="52" t="s">
        <v>81</v>
      </c>
      <c r="B59" s="11">
        <v>47</v>
      </c>
      <c r="C59" s="31" t="s">
        <v>220</v>
      </c>
      <c r="D59" s="31" t="s">
        <v>221</v>
      </c>
      <c r="E59" s="31" t="s">
        <v>222</v>
      </c>
      <c r="F59" s="31" t="s">
        <v>85</v>
      </c>
      <c r="G59" s="31" t="s">
        <v>81</v>
      </c>
      <c r="H59" s="32" t="s">
        <v>86</v>
      </c>
      <c r="I59" s="33">
        <v>4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8"/>
      <c r="W59" s="39"/>
    </row>
    <row r="60" spans="1:23" ht="25.5" x14ac:dyDescent="0.25">
      <c r="A60" s="52" t="s">
        <v>81</v>
      </c>
      <c r="B60" s="11">
        <v>48</v>
      </c>
      <c r="C60" s="31" t="s">
        <v>223</v>
      </c>
      <c r="D60" s="31" t="s">
        <v>224</v>
      </c>
      <c r="E60" s="31" t="s">
        <v>225</v>
      </c>
      <c r="F60" s="31" t="s">
        <v>85</v>
      </c>
      <c r="G60" s="31" t="s">
        <v>81</v>
      </c>
      <c r="H60" s="32" t="s">
        <v>86</v>
      </c>
      <c r="I60" s="33">
        <v>1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8"/>
      <c r="W60" s="39"/>
    </row>
    <row r="61" spans="1:23" ht="25.5" x14ac:dyDescent="0.25">
      <c r="A61" s="52" t="s">
        <v>81</v>
      </c>
      <c r="B61" s="11">
        <v>49</v>
      </c>
      <c r="C61" s="31" t="s">
        <v>226</v>
      </c>
      <c r="D61" s="31" t="s">
        <v>227</v>
      </c>
      <c r="E61" s="31" t="s">
        <v>228</v>
      </c>
      <c r="F61" s="31" t="s">
        <v>85</v>
      </c>
      <c r="G61" s="31" t="s">
        <v>81</v>
      </c>
      <c r="H61" s="32" t="s">
        <v>86</v>
      </c>
      <c r="I61" s="33">
        <v>1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8"/>
      <c r="W61" s="39"/>
    </row>
    <row r="62" spans="1:23" ht="25.5" x14ac:dyDescent="0.25">
      <c r="A62" s="52" t="s">
        <v>81</v>
      </c>
      <c r="B62" s="11">
        <v>50</v>
      </c>
      <c r="C62" s="31" t="s">
        <v>229</v>
      </c>
      <c r="D62" s="31" t="s">
        <v>230</v>
      </c>
      <c r="E62" s="31" t="s">
        <v>229</v>
      </c>
      <c r="F62" s="31" t="s">
        <v>85</v>
      </c>
      <c r="G62" s="31" t="s">
        <v>81</v>
      </c>
      <c r="H62" s="32" t="s">
        <v>86</v>
      </c>
      <c r="I62" s="33">
        <v>2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ht="25.5" x14ac:dyDescent="0.25">
      <c r="A63" s="52" t="s">
        <v>81</v>
      </c>
      <c r="B63" s="11">
        <v>51</v>
      </c>
      <c r="C63" s="31" t="s">
        <v>231</v>
      </c>
      <c r="D63" s="31" t="s">
        <v>232</v>
      </c>
      <c r="E63" s="31" t="s">
        <v>233</v>
      </c>
      <c r="F63" s="31" t="s">
        <v>85</v>
      </c>
      <c r="G63" s="31" t="s">
        <v>81</v>
      </c>
      <c r="H63" s="32" t="s">
        <v>86</v>
      </c>
      <c r="I63" s="33">
        <v>4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ht="25.5" x14ac:dyDescent="0.25">
      <c r="A64" s="52" t="s">
        <v>81</v>
      </c>
      <c r="B64" s="11">
        <v>52</v>
      </c>
      <c r="C64" s="31" t="s">
        <v>234</v>
      </c>
      <c r="D64" s="31" t="s">
        <v>235</v>
      </c>
      <c r="E64" s="31" t="s">
        <v>236</v>
      </c>
      <c r="F64" s="31" t="s">
        <v>85</v>
      </c>
      <c r="G64" s="31" t="s">
        <v>81</v>
      </c>
      <c r="H64" s="32" t="s">
        <v>86</v>
      </c>
      <c r="I64" s="33">
        <v>17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ht="25.5" x14ac:dyDescent="0.25">
      <c r="A65" s="52" t="s">
        <v>81</v>
      </c>
      <c r="B65" s="11">
        <v>53</v>
      </c>
      <c r="C65" s="31" t="s">
        <v>237</v>
      </c>
      <c r="D65" s="31" t="s">
        <v>238</v>
      </c>
      <c r="E65" s="31" t="s">
        <v>239</v>
      </c>
      <c r="F65" s="31" t="s">
        <v>85</v>
      </c>
      <c r="G65" s="31" t="s">
        <v>81</v>
      </c>
      <c r="H65" s="32" t="s">
        <v>86</v>
      </c>
      <c r="I65" s="33">
        <v>3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ht="25.5" x14ac:dyDescent="0.25">
      <c r="A66" s="52" t="s">
        <v>81</v>
      </c>
      <c r="B66" s="11">
        <v>54</v>
      </c>
      <c r="C66" s="31" t="s">
        <v>240</v>
      </c>
      <c r="D66" s="31" t="s">
        <v>241</v>
      </c>
      <c r="E66" s="31" t="s">
        <v>242</v>
      </c>
      <c r="F66" s="31" t="s">
        <v>85</v>
      </c>
      <c r="G66" s="31" t="s">
        <v>81</v>
      </c>
      <c r="H66" s="32" t="s">
        <v>86</v>
      </c>
      <c r="I66" s="33">
        <v>4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8"/>
      <c r="W66" s="39"/>
    </row>
    <row r="67" spans="1:23" ht="25.5" x14ac:dyDescent="0.25">
      <c r="A67" s="52" t="s">
        <v>81</v>
      </c>
      <c r="B67" s="11">
        <v>55</v>
      </c>
      <c r="C67" s="31" t="s">
        <v>243</v>
      </c>
      <c r="D67" s="31" t="s">
        <v>244</v>
      </c>
      <c r="E67" s="31" t="s">
        <v>245</v>
      </c>
      <c r="F67" s="31" t="s">
        <v>85</v>
      </c>
      <c r="G67" s="31" t="s">
        <v>81</v>
      </c>
      <c r="H67" s="32" t="s">
        <v>86</v>
      </c>
      <c r="I67" s="33">
        <v>55</v>
      </c>
      <c r="J67" s="56"/>
      <c r="K67" s="11">
        <v>1</v>
      </c>
      <c r="L67" s="34"/>
      <c r="M67" s="35"/>
      <c r="N67" s="36"/>
      <c r="O67" s="37">
        <f>ROUND(ROUND(L67,4)*(1-M67),4)</f>
        <v>0</v>
      </c>
      <c r="P67" s="37">
        <f>ROUND(ROUND(O67,4)*(1+N67),4)</f>
        <v>0</v>
      </c>
      <c r="Q67" s="37">
        <f>ROUND($I67*O67,4)</f>
        <v>0</v>
      </c>
      <c r="R67" s="37">
        <f>ROUND($I67*P67,4)</f>
        <v>0</v>
      </c>
      <c r="S67" s="38"/>
      <c r="T67" s="38"/>
      <c r="U67" s="38"/>
      <c r="V67" s="38"/>
      <c r="W67" s="39"/>
    </row>
    <row r="68" spans="1:23" ht="25.5" x14ac:dyDescent="0.25">
      <c r="A68" s="52" t="s">
        <v>81</v>
      </c>
      <c r="B68" s="11">
        <v>56</v>
      </c>
      <c r="C68" s="31" t="s">
        <v>246</v>
      </c>
      <c r="D68" s="31" t="s">
        <v>247</v>
      </c>
      <c r="E68" s="31" t="s">
        <v>248</v>
      </c>
      <c r="F68" s="31" t="s">
        <v>85</v>
      </c>
      <c r="G68" s="31" t="s">
        <v>81</v>
      </c>
      <c r="H68" s="32" t="s">
        <v>86</v>
      </c>
      <c r="I68" s="33">
        <v>33</v>
      </c>
      <c r="J68" s="56"/>
      <c r="K68" s="11">
        <v>1</v>
      </c>
      <c r="L68" s="34"/>
      <c r="M68" s="35"/>
      <c r="N68" s="36"/>
      <c r="O68" s="37">
        <f>ROUND(ROUND(L68,4)*(1-M68),4)</f>
        <v>0</v>
      </c>
      <c r="P68" s="37">
        <f>ROUND(ROUND(O68,4)*(1+N68),4)</f>
        <v>0</v>
      </c>
      <c r="Q68" s="37">
        <f>ROUND($I68*O68,4)</f>
        <v>0</v>
      </c>
      <c r="R68" s="37">
        <f>ROUND($I68*P68,4)</f>
        <v>0</v>
      </c>
      <c r="S68" s="38"/>
      <c r="T68" s="38"/>
      <c r="U68" s="38"/>
      <c r="V68" s="38"/>
      <c r="W68" s="39"/>
    </row>
    <row r="69" spans="1:23" ht="25.5" x14ac:dyDescent="0.25">
      <c r="A69" s="52" t="s">
        <v>81</v>
      </c>
      <c r="B69" s="11">
        <v>57</v>
      </c>
      <c r="C69" s="31" t="s">
        <v>249</v>
      </c>
      <c r="D69" s="31" t="s">
        <v>250</v>
      </c>
      <c r="E69" s="31" t="s">
        <v>251</v>
      </c>
      <c r="F69" s="31" t="s">
        <v>85</v>
      </c>
      <c r="G69" s="31" t="s">
        <v>81</v>
      </c>
      <c r="H69" s="32" t="s">
        <v>86</v>
      </c>
      <c r="I69" s="33">
        <v>1</v>
      </c>
      <c r="J69" s="56"/>
      <c r="K69" s="11">
        <v>1</v>
      </c>
      <c r="L69" s="34"/>
      <c r="M69" s="35"/>
      <c r="N69" s="36"/>
      <c r="O69" s="37">
        <f>ROUND(ROUND(L69,4)*(1-M69),4)</f>
        <v>0</v>
      </c>
      <c r="P69" s="37">
        <f>ROUND(ROUND(O69,4)*(1+N69),4)</f>
        <v>0</v>
      </c>
      <c r="Q69" s="37">
        <f>ROUND($I69*O69,4)</f>
        <v>0</v>
      </c>
      <c r="R69" s="37">
        <f>ROUND($I69*P69,4)</f>
        <v>0</v>
      </c>
      <c r="S69" s="38"/>
      <c r="T69" s="38"/>
      <c r="U69" s="38"/>
      <c r="V69" s="38"/>
      <c r="W69" s="39"/>
    </row>
    <row r="70" spans="1:23" ht="25.5" x14ac:dyDescent="0.25">
      <c r="A70" s="52" t="s">
        <v>81</v>
      </c>
      <c r="B70" s="11">
        <v>58</v>
      </c>
      <c r="C70" s="31" t="s">
        <v>252</v>
      </c>
      <c r="D70" s="31" t="s">
        <v>81</v>
      </c>
      <c r="E70" s="31" t="s">
        <v>81</v>
      </c>
      <c r="F70" s="31" t="s">
        <v>85</v>
      </c>
      <c r="G70" s="31" t="s">
        <v>81</v>
      </c>
      <c r="H70" s="32" t="s">
        <v>86</v>
      </c>
      <c r="I70" s="33">
        <v>1</v>
      </c>
      <c r="J70" s="56"/>
      <c r="K70" s="11">
        <v>1</v>
      </c>
      <c r="L70" s="34"/>
      <c r="M70" s="35"/>
      <c r="N70" s="36"/>
      <c r="O70" s="37">
        <f>ROUND(ROUND(L70,4)*(1-M70),4)</f>
        <v>0</v>
      </c>
      <c r="P70" s="37">
        <f>ROUND(ROUND(O70,4)*(1+N70),4)</f>
        <v>0</v>
      </c>
      <c r="Q70" s="37">
        <f>ROUND($I70*O70,4)</f>
        <v>0</v>
      </c>
      <c r="R70" s="37">
        <f>ROUND($I70*P70,4)</f>
        <v>0</v>
      </c>
      <c r="S70" s="38"/>
      <c r="T70" s="38"/>
      <c r="U70" s="38"/>
      <c r="V70" s="38"/>
      <c r="W70" s="39"/>
    </row>
    <row r="71" spans="1:23" ht="26.25" thickBot="1" x14ac:dyDescent="0.3">
      <c r="A71" s="53" t="s">
        <v>81</v>
      </c>
      <c r="B71" s="13">
        <v>59</v>
      </c>
      <c r="C71" s="40" t="s">
        <v>253</v>
      </c>
      <c r="D71" s="40" t="s">
        <v>81</v>
      </c>
      <c r="E71" s="40" t="s">
        <v>81</v>
      </c>
      <c r="F71" s="40" t="s">
        <v>85</v>
      </c>
      <c r="G71" s="40" t="s">
        <v>81</v>
      </c>
      <c r="H71" s="41" t="s">
        <v>86</v>
      </c>
      <c r="I71" s="42">
        <v>1</v>
      </c>
      <c r="J71" s="57"/>
      <c r="K71" s="13">
        <v>1</v>
      </c>
      <c r="L71" s="43"/>
      <c r="M71" s="44"/>
      <c r="N71" s="45"/>
      <c r="O71" s="46">
        <f>ROUND(ROUND(L71,4)*(1-M71),4)</f>
        <v>0</v>
      </c>
      <c r="P71" s="46">
        <f>ROUND(ROUND(O71,4)*(1+N71),4)</f>
        <v>0</v>
      </c>
      <c r="Q71" s="46">
        <f>ROUND($I71*O71,4)</f>
        <v>0</v>
      </c>
      <c r="R71" s="46">
        <f>ROUND($I71*P71,4)</f>
        <v>0</v>
      </c>
      <c r="S71" s="47"/>
      <c r="T71" s="47"/>
      <c r="U71" s="47"/>
      <c r="V71" s="47"/>
      <c r="W71" s="48"/>
    </row>
    <row r="72" spans="1:23" ht="13.5" thickBot="1" x14ac:dyDescent="0.3">
      <c r="P72" s="58" t="s">
        <v>254</v>
      </c>
      <c r="Q72" s="59">
        <f>SUM(Q13:Q71)</f>
        <v>0</v>
      </c>
      <c r="R72" s="60">
        <f>SUM(R13:R71)</f>
        <v>0</v>
      </c>
    </row>
    <row r="74" spans="1:23" ht="13.5" thickBot="1" x14ac:dyDescent="0.3"/>
    <row r="75" spans="1:23" ht="13.5" thickBot="1" x14ac:dyDescent="0.3">
      <c r="A75" s="49" t="s">
        <v>53</v>
      </c>
      <c r="B75" s="54" t="s">
        <v>255</v>
      </c>
      <c r="C75" s="18" t="s">
        <v>256</v>
      </c>
      <c r="D75" s="18"/>
      <c r="E75" s="18"/>
      <c r="F75" s="18"/>
      <c r="G75" s="18"/>
      <c r="H75" s="18" t="s">
        <v>56</v>
      </c>
      <c r="I75" s="18"/>
      <c r="J75" s="8"/>
      <c r="K75" s="7"/>
      <c r="L75" s="18" t="s">
        <v>257</v>
      </c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8"/>
    </row>
    <row r="76" spans="1:23" ht="26.25" thickBot="1" x14ac:dyDescent="0.3">
      <c r="A76" s="50" t="s">
        <v>58</v>
      </c>
      <c r="B76" s="19" t="s">
        <v>59</v>
      </c>
      <c r="C76" s="20" t="s">
        <v>60</v>
      </c>
      <c r="D76" s="20" t="s">
        <v>61</v>
      </c>
      <c r="E76" s="20" t="s">
        <v>62</v>
      </c>
      <c r="F76" s="20" t="s">
        <v>63</v>
      </c>
      <c r="G76" s="20" t="s">
        <v>64</v>
      </c>
      <c r="H76" s="20" t="s">
        <v>65</v>
      </c>
      <c r="I76" s="20" t="s">
        <v>66</v>
      </c>
      <c r="J76" s="21" t="s">
        <v>67</v>
      </c>
      <c r="K76" s="19" t="s">
        <v>68</v>
      </c>
      <c r="L76" s="20" t="s">
        <v>69</v>
      </c>
      <c r="M76" s="20" t="s">
        <v>70</v>
      </c>
      <c r="N76" s="20" t="s">
        <v>71</v>
      </c>
      <c r="O76" s="20" t="s">
        <v>72</v>
      </c>
      <c r="P76" s="20" t="s">
        <v>73</v>
      </c>
      <c r="Q76" s="20" t="s">
        <v>74</v>
      </c>
      <c r="R76" s="20" t="s">
        <v>75</v>
      </c>
      <c r="S76" s="20" t="s">
        <v>76</v>
      </c>
      <c r="T76" s="20" t="s">
        <v>77</v>
      </c>
      <c r="U76" s="20" t="s">
        <v>78</v>
      </c>
      <c r="V76" s="20" t="s">
        <v>79</v>
      </c>
      <c r="W76" s="21" t="s">
        <v>80</v>
      </c>
    </row>
    <row r="77" spans="1:23" ht="25.5" x14ac:dyDescent="0.25">
      <c r="A77" s="51" t="s">
        <v>81</v>
      </c>
      <c r="B77" s="9">
        <v>1</v>
      </c>
      <c r="C77" s="22" t="s">
        <v>258</v>
      </c>
      <c r="D77" s="22" t="s">
        <v>259</v>
      </c>
      <c r="E77" s="22" t="s">
        <v>260</v>
      </c>
      <c r="F77" s="22" t="s">
        <v>261</v>
      </c>
      <c r="G77" s="22" t="s">
        <v>81</v>
      </c>
      <c r="H77" s="23" t="s">
        <v>86</v>
      </c>
      <c r="I77" s="24">
        <v>4</v>
      </c>
      <c r="J77" s="55"/>
      <c r="K77" s="9">
        <v>1</v>
      </c>
      <c r="L77" s="25"/>
      <c r="M77" s="26"/>
      <c r="N77" s="27"/>
      <c r="O77" s="28">
        <f>ROUND(ROUND(L77,4)*(1-M77),4)</f>
        <v>0</v>
      </c>
      <c r="P77" s="28">
        <f>ROUND(ROUND(O77,4)*(1+N77),4)</f>
        <v>0</v>
      </c>
      <c r="Q77" s="28">
        <f>ROUND($I77*O77,4)</f>
        <v>0</v>
      </c>
      <c r="R77" s="28">
        <f>ROUND($I77*P77,4)</f>
        <v>0</v>
      </c>
      <c r="S77" s="29"/>
      <c r="T77" s="29"/>
      <c r="U77" s="29"/>
      <c r="V77" s="29"/>
      <c r="W77" s="30"/>
    </row>
    <row r="78" spans="1:23" ht="25.5" x14ac:dyDescent="0.25">
      <c r="A78" s="52" t="s">
        <v>81</v>
      </c>
      <c r="B78" s="11">
        <v>2</v>
      </c>
      <c r="C78" s="31" t="s">
        <v>262</v>
      </c>
      <c r="D78" s="31" t="s">
        <v>263</v>
      </c>
      <c r="E78" s="31" t="s">
        <v>264</v>
      </c>
      <c r="F78" s="31" t="s">
        <v>261</v>
      </c>
      <c r="G78" s="31" t="s">
        <v>81</v>
      </c>
      <c r="H78" s="32" t="s">
        <v>86</v>
      </c>
      <c r="I78" s="33">
        <v>7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8"/>
      <c r="W78" s="39"/>
    </row>
    <row r="79" spans="1:23" ht="25.5" x14ac:dyDescent="0.25">
      <c r="A79" s="52" t="s">
        <v>81</v>
      </c>
      <c r="B79" s="11">
        <v>3</v>
      </c>
      <c r="C79" s="31" t="s">
        <v>265</v>
      </c>
      <c r="D79" s="31" t="s">
        <v>266</v>
      </c>
      <c r="E79" s="31" t="s">
        <v>267</v>
      </c>
      <c r="F79" s="31" t="s">
        <v>261</v>
      </c>
      <c r="G79" s="31" t="s">
        <v>81</v>
      </c>
      <c r="H79" s="32" t="s">
        <v>86</v>
      </c>
      <c r="I79" s="33">
        <v>1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8"/>
      <c r="W79" s="39"/>
    </row>
    <row r="80" spans="1:23" ht="25.5" x14ac:dyDescent="0.25">
      <c r="A80" s="52" t="s">
        <v>81</v>
      </c>
      <c r="B80" s="11">
        <v>4</v>
      </c>
      <c r="C80" s="31" t="s">
        <v>268</v>
      </c>
      <c r="D80" s="31" t="s">
        <v>269</v>
      </c>
      <c r="E80" s="31" t="s">
        <v>270</v>
      </c>
      <c r="F80" s="31" t="s">
        <v>261</v>
      </c>
      <c r="G80" s="31" t="s">
        <v>81</v>
      </c>
      <c r="H80" s="32" t="s">
        <v>86</v>
      </c>
      <c r="I80" s="33">
        <v>1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8"/>
      <c r="W80" s="39"/>
    </row>
    <row r="81" spans="1:23" ht="25.5" x14ac:dyDescent="0.25">
      <c r="A81" s="52" t="s">
        <v>81</v>
      </c>
      <c r="B81" s="11">
        <v>5</v>
      </c>
      <c r="C81" s="31" t="s">
        <v>271</v>
      </c>
      <c r="D81" s="31" t="s">
        <v>272</v>
      </c>
      <c r="E81" s="31" t="s">
        <v>273</v>
      </c>
      <c r="F81" s="31" t="s">
        <v>261</v>
      </c>
      <c r="G81" s="31" t="s">
        <v>81</v>
      </c>
      <c r="H81" s="32" t="s">
        <v>86</v>
      </c>
      <c r="I81" s="33">
        <v>1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8"/>
      <c r="W81" s="39"/>
    </row>
    <row r="82" spans="1:23" ht="25.5" x14ac:dyDescent="0.25">
      <c r="A82" s="52" t="s">
        <v>81</v>
      </c>
      <c r="B82" s="11">
        <v>6</v>
      </c>
      <c r="C82" s="31" t="s">
        <v>274</v>
      </c>
      <c r="D82" s="31" t="s">
        <v>275</v>
      </c>
      <c r="E82" s="31" t="s">
        <v>274</v>
      </c>
      <c r="F82" s="31" t="s">
        <v>261</v>
      </c>
      <c r="G82" s="31" t="s">
        <v>81</v>
      </c>
      <c r="H82" s="32" t="s">
        <v>86</v>
      </c>
      <c r="I82" s="33">
        <v>4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8"/>
      <c r="W82" s="39"/>
    </row>
    <row r="83" spans="1:23" ht="25.5" x14ac:dyDescent="0.25">
      <c r="A83" s="52" t="s">
        <v>81</v>
      </c>
      <c r="B83" s="11">
        <v>7</v>
      </c>
      <c r="C83" s="31" t="s">
        <v>276</v>
      </c>
      <c r="D83" s="31" t="s">
        <v>277</v>
      </c>
      <c r="E83" s="31" t="s">
        <v>278</v>
      </c>
      <c r="F83" s="31" t="s">
        <v>261</v>
      </c>
      <c r="G83" s="31" t="s">
        <v>81</v>
      </c>
      <c r="H83" s="32" t="s">
        <v>86</v>
      </c>
      <c r="I83" s="33">
        <v>11</v>
      </c>
      <c r="J83" s="56"/>
      <c r="K83" s="11">
        <v>1</v>
      </c>
      <c r="L83" s="34"/>
      <c r="M83" s="35"/>
      <c r="N83" s="36"/>
      <c r="O83" s="37">
        <f>ROUND(ROUND(L83,4)*(1-M83),4)</f>
        <v>0</v>
      </c>
      <c r="P83" s="37">
        <f>ROUND(ROUND(O83,4)*(1+N83),4)</f>
        <v>0</v>
      </c>
      <c r="Q83" s="37">
        <f>ROUND($I83*O83,4)</f>
        <v>0</v>
      </c>
      <c r="R83" s="37">
        <f>ROUND($I83*P83,4)</f>
        <v>0</v>
      </c>
      <c r="S83" s="38"/>
      <c r="T83" s="38"/>
      <c r="U83" s="38"/>
      <c r="V83" s="38"/>
      <c r="W83" s="39"/>
    </row>
    <row r="84" spans="1:23" ht="26.25" thickBot="1" x14ac:dyDescent="0.3">
      <c r="A84" s="53" t="s">
        <v>81</v>
      </c>
      <c r="B84" s="13">
        <v>8</v>
      </c>
      <c r="C84" s="40" t="s">
        <v>279</v>
      </c>
      <c r="D84" s="40" t="s">
        <v>280</v>
      </c>
      <c r="E84" s="40" t="s">
        <v>281</v>
      </c>
      <c r="F84" s="40" t="s">
        <v>261</v>
      </c>
      <c r="G84" s="40" t="s">
        <v>81</v>
      </c>
      <c r="H84" s="41" t="s">
        <v>86</v>
      </c>
      <c r="I84" s="42">
        <v>4</v>
      </c>
      <c r="J84" s="57"/>
      <c r="K84" s="13">
        <v>1</v>
      </c>
      <c r="L84" s="43"/>
      <c r="M84" s="44"/>
      <c r="N84" s="45"/>
      <c r="O84" s="46">
        <f>ROUND(ROUND(L84,4)*(1-M84),4)</f>
        <v>0</v>
      </c>
      <c r="P84" s="46">
        <f>ROUND(ROUND(O84,4)*(1+N84),4)</f>
        <v>0</v>
      </c>
      <c r="Q84" s="46">
        <f>ROUND($I84*O84,4)</f>
        <v>0</v>
      </c>
      <c r="R84" s="46">
        <f>ROUND($I84*P84,4)</f>
        <v>0</v>
      </c>
      <c r="S84" s="47"/>
      <c r="T84" s="47"/>
      <c r="U84" s="47"/>
      <c r="V84" s="47"/>
      <c r="W84" s="48"/>
    </row>
    <row r="85" spans="1:23" ht="13.5" thickBot="1" x14ac:dyDescent="0.3">
      <c r="P85" s="58" t="s">
        <v>254</v>
      </c>
      <c r="Q85" s="59">
        <f>SUM(Q77:Q84)</f>
        <v>0</v>
      </c>
      <c r="R85" s="60">
        <f>SUM(R77:R84)</f>
        <v>0</v>
      </c>
    </row>
  </sheetData>
  <sheetProtection algorithmName="SHA-512" hashValue="FvcUKsXaMQcU82nowTKgT15HrU9iBA5ESAfQBj1jbablfLjox3cwo8tmMLml4BmF2I6CRwvmOBGPnv/YTpiLiQ==" saltValue="yY5SKw7GMWeNcj4oYHiXF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16-11/25&amp;RStran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Slak Turk</dc:creator>
  <cp:lastModifiedBy>Barbara Slak Turk</cp:lastModifiedBy>
  <dcterms:created xsi:type="dcterms:W3CDTF">2025-03-27T15:10:28Z</dcterms:created>
  <dcterms:modified xsi:type="dcterms:W3CDTF">2025-03-27T15:11:13Z</dcterms:modified>
</cp:coreProperties>
</file>